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4EE6C5B7-AF2A-4983-9E00-47E679841D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4" l="1"/>
  <c r="E38" i="4"/>
  <c r="I37" i="4"/>
  <c r="E37" i="4"/>
  <c r="I36" i="4"/>
  <c r="E36" i="4"/>
  <c r="I35" i="4"/>
  <c r="E35" i="4"/>
  <c r="I38" i="3"/>
  <c r="E38" i="3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<sst xmlns="http://schemas.openxmlformats.org/spreadsheetml/2006/main" count="465" uniqueCount="85">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</sst>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8" xfId="0" quotePrefix="1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4" fontId="5" fillId="0" borderId="19" xfId="0" quotePrefix="1" applyNumberFormat="1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1" fontId="5" fillId="0" borderId="7" xfId="0" quotePrefix="1" applyNumberFormat="1" applyFont="1" applyBorder="1" applyAlignment="1">
      <alignment horizontal="center" vertical="center"/>
    </xf>
    <xf numFmtId="14" fontId="5" fillId="0" borderId="8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/>
    </xf>
    <xf numFmtId="14" fontId="5" fillId="0" borderId="23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9" xfId="0" applyFont="1" applyBorder="1"/>
    <xf numFmtId="0" fontId="1" fillId="0" borderId="9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quotePrefix="1" applyFont="1" applyBorder="1" applyAlignment="1">
      <alignment horizontal="center" vertical="center"/>
    </xf>
    <xf numFmtId="0" fontId="4" fillId="2" borderId="43" xfId="0" applyFont="1" applyFill="1" applyBorder="1" applyAlignment="1">
      <alignment vertical="center" wrapText="1"/>
    </xf>
    <xf numFmtId="0" fontId="1" fillId="0" borderId="17" xfId="0" applyFont="1" applyBorder="1"/>
    <xf numFmtId="166" fontId="5" fillId="0" borderId="18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9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45" xfId="0" applyFont="1" applyBorder="1"/>
    <xf numFmtId="0" fontId="1" fillId="0" borderId="46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/>
    </xf>
    <xf numFmtId="167" fontId="5" fillId="0" borderId="45" xfId="0" applyNumberFormat="1" applyFont="1" applyBorder="1" applyAlignment="1">
      <alignment horizontal="center"/>
    </xf>
    <xf numFmtId="167" fontId="10" fillId="0" borderId="46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 vertical="center"/>
    </xf>
    <xf numFmtId="167" fontId="5" fillId="0" borderId="22" xfId="0" applyNumberFormat="1" applyFont="1" applyBorder="1" applyAlignment="1">
      <alignment horizontal="center"/>
    </xf>
    <xf numFmtId="167" fontId="5" fillId="0" borderId="22" xfId="0" applyNumberFormat="1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/>
    </xf>
    <xf numFmtId="167" fontId="10" fillId="0" borderId="2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6" xfId="0" applyFont="1" applyBorder="1" applyAlignment="1">
      <alignment horizontal="center" vertical="center"/>
    </xf>
    <xf numFmtId="0" fontId="6" fillId="0" borderId="7" xfId="0" applyFont="1" applyBorder="1"/>
    <xf numFmtId="0" fontId="5" fillId="0" borderId="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/>
    </xf>
    <xf numFmtId="0" fontId="6" fillId="0" borderId="4" xfId="0" applyFont="1" applyBorder="1"/>
    <xf numFmtId="0" fontId="1" fillId="0" borderId="26" xfId="0" applyFont="1" applyBorder="1" applyAlignment="1">
      <alignment horizontal="center"/>
    </xf>
    <xf numFmtId="0" fontId="6" fillId="0" borderId="39" xfId="0" applyFont="1" applyBorder="1"/>
    <xf numFmtId="0" fontId="1" fillId="0" borderId="37" xfId="0" applyFont="1" applyBorder="1" applyAlignment="1">
      <alignment horizontal="center"/>
    </xf>
    <xf numFmtId="0" fontId="6" fillId="0" borderId="8" xfId="0" applyFont="1" applyBorder="1"/>
    <xf numFmtId="0" fontId="4" fillId="2" borderId="41" xfId="0" applyFont="1" applyFill="1" applyBorder="1" applyAlignment="1">
      <alignment horizontal="center" vertical="center" wrapText="1"/>
    </xf>
    <xf numFmtId="0" fontId="6" fillId="0" borderId="42" xfId="0" applyFont="1" applyBorder="1"/>
    <xf numFmtId="0" fontId="6" fillId="0" borderId="31" xfId="0" applyFont="1" applyBorder="1"/>
    <xf numFmtId="0" fontId="4" fillId="2" borderId="29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4" fillId="2" borderId="34" xfId="0" applyFont="1" applyFill="1" applyBorder="1" applyAlignment="1">
      <alignment horizontal="center" vertical="center" wrapText="1"/>
    </xf>
    <xf numFmtId="0" fontId="6" fillId="0" borderId="35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/>
    </xf>
    <xf numFmtId="0" fontId="6" fillId="0" borderId="28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/>
    <xf numFmtId="0" fontId="1" fillId="0" borderId="40" xfId="0" applyFont="1" applyBorder="1" applyAlignment="1">
      <alignment horizontal="center"/>
    </xf>
    <xf numFmtId="0" fontId="6" fillId="0" borderId="10" xfId="0" applyFont="1" applyBorder="1"/>
    <xf numFmtId="0" fontId="12" fillId="0" borderId="8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1">
    <cellStyle name="Normal" xfId="0" builtinId="0"/>
  </cellStyles>
  <dxfs count="301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abSelected="1" topLeftCell="A12" zoomScale="60" zoomScaleNormal="6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36.85546875" bestFit="1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84" t="s">
        <v>3</v>
      </c>
      <c r="C4" s="85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88" t="s">
        <v>9</v>
      </c>
      <c r="C5" s="87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86" t="s">
        <v>14</v>
      </c>
      <c r="C6" s="87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7" t="s">
        <v>18</v>
      </c>
      <c r="C7" s="108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1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1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03" t="s">
        <v>46</v>
      </c>
      <c r="B20" s="104"/>
      <c r="C20" s="104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8" t="s">
        <v>47</v>
      </c>
      <c r="B21" s="102" t="s">
        <v>48</v>
      </c>
      <c r="C21" s="97"/>
      <c r="D21" s="17" t="s">
        <v>49</v>
      </c>
      <c r="E21" s="43">
        <v>44777</v>
      </c>
      <c r="F21" s="17" t="s">
        <v>50</v>
      </c>
      <c r="G21" s="44">
        <v>0.76458333333721384</v>
      </c>
    </row>
    <row r="22" spans="1:24" ht="14.25" customHeight="1" x14ac:dyDescent="0.25">
      <c r="A22" s="99"/>
      <c r="B22" s="45" t="s">
        <v>51</v>
      </c>
      <c r="C22" s="18" t="s">
        <v>52</v>
      </c>
      <c r="D22" s="18" t="s">
        <v>53</v>
      </c>
      <c r="E22" s="18" t="s">
        <v>41</v>
      </c>
      <c r="F22" s="100" t="s">
        <v>54</v>
      </c>
      <c r="G22" s="101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563</v>
      </c>
      <c r="E23" s="113" t="s">
        <v>44</v>
      </c>
      <c r="F23" s="89"/>
      <c r="G23" s="90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20949</v>
      </c>
      <c r="E24" s="114" t="s">
        <v>44</v>
      </c>
      <c r="F24" s="93"/>
      <c r="G24" s="94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39802</v>
      </c>
      <c r="E25" s="114" t="s">
        <v>44</v>
      </c>
      <c r="F25" s="91"/>
      <c r="G25" s="92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3696</v>
      </c>
      <c r="E26" s="114" t="s">
        <v>44</v>
      </c>
      <c r="F26" s="93"/>
      <c r="G26" s="94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177</v>
      </c>
      <c r="E27" s="114" t="s">
        <v>44</v>
      </c>
      <c r="F27" s="93"/>
      <c r="G27" s="94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14" t="s">
        <v>44</v>
      </c>
      <c r="F28" s="93"/>
      <c r="G28" s="94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9"/>
      <c r="G29" s="110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8" t="s">
        <v>67</v>
      </c>
      <c r="B32" s="98" t="s">
        <v>68</v>
      </c>
      <c r="C32" s="95" t="s">
        <v>69</v>
      </c>
      <c r="D32" s="96"/>
      <c r="E32" s="96"/>
      <c r="F32" s="97"/>
      <c r="G32" s="95" t="s">
        <v>70</v>
      </c>
      <c r="H32" s="96"/>
      <c r="I32" s="96"/>
      <c r="J32" s="96"/>
      <c r="K32" s="97"/>
    </row>
    <row r="33" spans="1:11" ht="15" customHeight="1" x14ac:dyDescent="0.25">
      <c r="A33" s="99"/>
      <c r="B33" s="99"/>
      <c r="C33" s="17" t="s">
        <v>49</v>
      </c>
      <c r="D33" s="43"/>
      <c r="E33" s="17" t="s">
        <v>50</v>
      </c>
      <c r="F33" s="44"/>
      <c r="G33" s="17" t="s">
        <v>49</v>
      </c>
      <c r="H33" s="43"/>
      <c r="I33" s="17" t="s">
        <v>50</v>
      </c>
      <c r="J33" s="44"/>
      <c r="K33" s="55"/>
    </row>
    <row r="34" spans="1:11" ht="30" x14ac:dyDescent="0.25">
      <c r="A34" s="99"/>
      <c r="B34" s="99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/>
      <c r="D35" s="59"/>
      <c r="E35" s="60" t="str">
        <f>IFERROR(ABS(D35-C35)/D35,"")</f>
        <v/>
      </c>
      <c r="F35" s="61" t="s">
        <v>44</v>
      </c>
      <c r="G35" s="62"/>
      <c r="H35" s="59"/>
      <c r="I35" s="60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6"/>
      <c r="D36" s="66"/>
      <c r="E36" s="67" t="str">
        <f t="shared" ref="E36:E38" si="0">IF(AND(C36=0,D36=0),"",ABS(C36-D36))</f>
        <v/>
      </c>
      <c r="F36" s="68" t="s">
        <v>44</v>
      </c>
      <c r="G36" s="69"/>
      <c r="H36" s="66"/>
      <c r="I36" s="67" t="str">
        <f t="shared" ref="I36:I38" si="1">IF(AND(G36=0,H36=0),"",ABS(G36-H36))</f>
        <v/>
      </c>
      <c r="J36" s="70" t="s">
        <v>44</v>
      </c>
      <c r="K36" s="71" t="s">
        <v>75</v>
      </c>
    </row>
    <row r="37" spans="1:11" ht="14.25" customHeight="1" x14ac:dyDescent="0.25">
      <c r="A37" s="65" t="s">
        <v>77</v>
      </c>
      <c r="B37" s="66">
        <v>10.1</v>
      </c>
      <c r="C37" s="72"/>
      <c r="D37" s="67"/>
      <c r="E37" s="67" t="str">
        <f t="shared" si="0"/>
        <v/>
      </c>
      <c r="F37" s="68" t="s">
        <v>44</v>
      </c>
      <c r="G37" s="73"/>
      <c r="H37" s="67"/>
      <c r="I37" s="67" t="str">
        <f t="shared" si="1"/>
        <v/>
      </c>
      <c r="J37" s="74" t="s">
        <v>44</v>
      </c>
      <c r="K37" s="71" t="s">
        <v>75</v>
      </c>
    </row>
    <row r="38" spans="1:11" ht="14.25" customHeight="1" x14ac:dyDescent="0.25">
      <c r="A38" s="75" t="s">
        <v>78</v>
      </c>
      <c r="B38" s="76">
        <v>5.4</v>
      </c>
      <c r="C38" s="77"/>
      <c r="D38" s="78"/>
      <c r="E38" s="78" t="str">
        <f t="shared" si="0"/>
        <v/>
      </c>
      <c r="F38" s="79" t="s">
        <v>44</v>
      </c>
      <c r="G38" s="80"/>
      <c r="H38" s="78"/>
      <c r="I38" s="78" t="str">
        <f t="shared" si="1"/>
        <v/>
      </c>
      <c r="J38" s="81" t="s">
        <v>44</v>
      </c>
      <c r="K38" s="71" t="s">
        <v>75</v>
      </c>
    </row>
    <row r="39" spans="1:11" ht="14.25" customHeight="1" x14ac:dyDescent="0.25">
      <c r="A39" t="s">
        <v>79</v>
      </c>
      <c r="D39" s="1"/>
      <c r="E39" s="82"/>
      <c r="F39" s="83"/>
    </row>
    <row r="40" spans="1:11" ht="14.25" customHeight="1" x14ac:dyDescent="0.25">
      <c r="D40" s="1"/>
      <c r="E40" s="82"/>
      <c r="F40" s="83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B7:C7"/>
    <mergeCell ref="F29:G29"/>
    <mergeCell ref="A21:A22"/>
    <mergeCell ref="A32:A34"/>
    <mergeCell ref="F22:G22"/>
    <mergeCell ref="G32:K32"/>
    <mergeCell ref="B21:C21"/>
    <mergeCell ref="A20:C20"/>
    <mergeCell ref="F26:G26"/>
    <mergeCell ref="F28:G28"/>
    <mergeCell ref="F27:G27"/>
    <mergeCell ref="C32:F32"/>
    <mergeCell ref="B32:B34"/>
    <mergeCell ref="B4:C4"/>
    <mergeCell ref="B6:C6"/>
    <mergeCell ref="B5:C5"/>
    <mergeCell ref="F23:G23"/>
    <mergeCell ref="F25:G25"/>
    <mergeCell ref="F24:G24"/>
  </mergeCells>
  <conditionalFormatting sqref="E23">
    <cfRule type="expression" dxfId="300" priority="1" stopIfTrue="1">
      <formula>$D$23=""</formula>
    </cfRule>
  </conditionalFormatting>
  <conditionalFormatting sqref="E23">
    <cfRule type="expression" dxfId="299" priority="2" stopIfTrue="1">
      <formula>OR($D$23&lt;=$B$23,$D$23&gt;=$C$23)</formula>
    </cfRule>
  </conditionalFormatting>
  <conditionalFormatting sqref="E23">
    <cfRule type="expression" dxfId="298" priority="3" stopIfTrue="1">
      <formula>$D$23&lt;$C$23</formula>
    </cfRule>
  </conditionalFormatting>
  <conditionalFormatting sqref="E23">
    <cfRule type="expression" dxfId="297" priority="4" stopIfTrue="1">
      <formula>$D$23&gt;$B$23</formula>
    </cfRule>
  </conditionalFormatting>
  <conditionalFormatting sqref="E24">
    <cfRule type="expression" dxfId="296" priority="5">
      <formula>$D$24=""</formula>
    </cfRule>
  </conditionalFormatting>
  <conditionalFormatting sqref="E24">
    <cfRule type="expression" dxfId="295" priority="6">
      <formula>OR($D$24&lt;=$B$24,$D$24&gt;=$C$24)</formula>
    </cfRule>
  </conditionalFormatting>
  <conditionalFormatting sqref="E24">
    <cfRule type="expression" dxfId="294" priority="7">
      <formula>AND($D$24&gt;$B$24,$D$24&lt;$C$24)</formula>
    </cfRule>
  </conditionalFormatting>
  <conditionalFormatting sqref="E25">
    <cfRule type="expression" dxfId="293" priority="8" stopIfTrue="1">
      <formula>$D$25=""</formula>
    </cfRule>
  </conditionalFormatting>
  <conditionalFormatting sqref="E25">
    <cfRule type="expression" dxfId="292" priority="9" stopIfTrue="1">
      <formula>OR($D$25&lt;=$B$25,$D$25&gt;=$C$25)</formula>
    </cfRule>
  </conditionalFormatting>
  <conditionalFormatting sqref="E25">
    <cfRule type="expression" dxfId="291" priority="10" stopIfTrue="1">
      <formula>AND($D$25&gt;$B$25,$D$25&lt;$C$25)</formula>
    </cfRule>
  </conditionalFormatting>
  <conditionalFormatting sqref="E26">
    <cfRule type="expression" dxfId="290" priority="11" stopIfTrue="1">
      <formula>$D$26=""</formula>
    </cfRule>
  </conditionalFormatting>
  <conditionalFormatting sqref="E26">
    <cfRule type="expression" dxfId="289" priority="12" stopIfTrue="1">
      <formula>OR($D$26&lt;=$B$26,$D$26&gt;=$C$26)</formula>
    </cfRule>
  </conditionalFormatting>
  <conditionalFormatting sqref="E26">
    <cfRule type="expression" dxfId="288" priority="13" stopIfTrue="1">
      <formula>AND($D$26&gt;$B$26,$D$26&lt;$C$26)</formula>
    </cfRule>
  </conditionalFormatting>
  <conditionalFormatting sqref="E27">
    <cfRule type="expression" dxfId="287" priority="14" stopIfTrue="1">
      <formula>$D$27=""</formula>
    </cfRule>
  </conditionalFormatting>
  <conditionalFormatting sqref="E27">
    <cfRule type="expression" dxfId="286" priority="15" stopIfTrue="1">
      <formula>OR($D$27&lt;=$B$27,$D$27&gt;=$C$27)</formula>
    </cfRule>
  </conditionalFormatting>
  <conditionalFormatting sqref="E27">
    <cfRule type="expression" dxfId="285" priority="16" stopIfTrue="1">
      <formula>AND($D$27&gt;$B$27,$D$27&lt;$C$27)</formula>
    </cfRule>
  </conditionalFormatting>
  <conditionalFormatting sqref="E28">
    <cfRule type="expression" dxfId="284" priority="17" stopIfTrue="1">
      <formula>AND($D$28&lt;&gt;"NO",$D$28&lt;&gt;"SI")</formula>
    </cfRule>
  </conditionalFormatting>
  <conditionalFormatting sqref="E28">
    <cfRule type="expression" dxfId="283" priority="18" stopIfTrue="1">
      <formula>$D$28="SI"</formula>
    </cfRule>
  </conditionalFormatting>
  <conditionalFormatting sqref="E28">
    <cfRule type="expression" dxfId="282" priority="19" stopIfTrue="1">
      <formula>$D$28="NO"</formula>
    </cfRule>
  </conditionalFormatting>
  <conditionalFormatting sqref="F37">
    <cfRule type="expression" dxfId="281" priority="20" stopIfTrue="1">
      <formula>$E$37=""</formula>
    </cfRule>
  </conditionalFormatting>
  <conditionalFormatting sqref="F37">
    <cfRule type="expression" dxfId="280" priority="21" stopIfTrue="1">
      <formula>$E$37&gt;$B$37</formula>
    </cfRule>
  </conditionalFormatting>
  <conditionalFormatting sqref="F37">
    <cfRule type="expression" dxfId="279" priority="22" stopIfTrue="1">
      <formula>$E$37&lt;=$B$37</formula>
    </cfRule>
  </conditionalFormatting>
  <conditionalFormatting sqref="F36">
    <cfRule type="expression" dxfId="278" priority="23" stopIfTrue="1">
      <formula>$E$36=""</formula>
    </cfRule>
  </conditionalFormatting>
  <conditionalFormatting sqref="F36">
    <cfRule type="expression" dxfId="277" priority="24" stopIfTrue="1">
      <formula>$E$36&gt;$B$36</formula>
    </cfRule>
  </conditionalFormatting>
  <conditionalFormatting sqref="F36">
    <cfRule type="expression" dxfId="276" priority="25" stopIfTrue="1">
      <formula>$E$36&lt;=$B$36</formula>
    </cfRule>
  </conditionalFormatting>
  <conditionalFormatting sqref="F35">
    <cfRule type="expression" dxfId="275" priority="26" stopIfTrue="1">
      <formula>$E$35=""</formula>
    </cfRule>
  </conditionalFormatting>
  <conditionalFormatting sqref="F35">
    <cfRule type="expression" dxfId="274" priority="27" stopIfTrue="1">
      <formula>$E$35&lt;=$B$35</formula>
    </cfRule>
  </conditionalFormatting>
  <conditionalFormatting sqref="F35">
    <cfRule type="expression" dxfId="273" priority="28" stopIfTrue="1">
      <formula>$E$35&gt;$B$35</formula>
    </cfRule>
  </conditionalFormatting>
  <conditionalFormatting sqref="J35">
    <cfRule type="expression" dxfId="272" priority="29" stopIfTrue="1">
      <formula>$I$35=""</formula>
    </cfRule>
  </conditionalFormatting>
  <conditionalFormatting sqref="J35">
    <cfRule type="expression" dxfId="271" priority="30" stopIfTrue="1">
      <formula>$I$35&lt;=$B$35</formula>
    </cfRule>
  </conditionalFormatting>
  <conditionalFormatting sqref="J35">
    <cfRule type="expression" dxfId="270" priority="31" stopIfTrue="1">
      <formula>$I$35&gt;$B$35</formula>
    </cfRule>
  </conditionalFormatting>
  <conditionalFormatting sqref="J36">
    <cfRule type="expression" dxfId="269" priority="32" stopIfTrue="1">
      <formula>$I$36=""</formula>
    </cfRule>
  </conditionalFormatting>
  <conditionalFormatting sqref="J36">
    <cfRule type="expression" dxfId="268" priority="33" stopIfTrue="1">
      <formula>$I$36&lt;=$B$36</formula>
    </cfRule>
  </conditionalFormatting>
  <conditionalFormatting sqref="J36">
    <cfRule type="expression" dxfId="267" priority="34" stopIfTrue="1">
      <formula>$I$36&gt;$B$36</formula>
    </cfRule>
  </conditionalFormatting>
  <conditionalFormatting sqref="J37">
    <cfRule type="expression" dxfId="266" priority="35" stopIfTrue="1">
      <formula>$I$37=""</formula>
    </cfRule>
  </conditionalFormatting>
  <conditionalFormatting sqref="J37">
    <cfRule type="expression" dxfId="265" priority="36" stopIfTrue="1">
      <formula>$I$37&lt;=$B$37</formula>
    </cfRule>
  </conditionalFormatting>
  <conditionalFormatting sqref="J37">
    <cfRule type="expression" dxfId="264" priority="37" stopIfTrue="1">
      <formula>$I$37&gt;$B$37</formula>
    </cfRule>
  </conditionalFormatting>
  <conditionalFormatting sqref="F38">
    <cfRule type="expression" dxfId="263" priority="38" stopIfTrue="1">
      <formula>$E$38=""</formula>
    </cfRule>
  </conditionalFormatting>
  <conditionalFormatting sqref="F38">
    <cfRule type="expression" dxfId="262" priority="39" stopIfTrue="1">
      <formula>$E$38&gt;$B$38</formula>
    </cfRule>
  </conditionalFormatting>
  <conditionalFormatting sqref="F38">
    <cfRule type="expression" dxfId="261" priority="40" stopIfTrue="1">
      <formula>$E$38&lt;=$B$38</formula>
    </cfRule>
  </conditionalFormatting>
  <conditionalFormatting sqref="J38">
    <cfRule type="expression" dxfId="260" priority="41" stopIfTrue="1">
      <formula>$I$38=""</formula>
    </cfRule>
  </conditionalFormatting>
  <conditionalFormatting sqref="J38">
    <cfRule type="expression" dxfId="259" priority="42" stopIfTrue="1">
      <formula>$I$38&lt;=$B$38</formula>
    </cfRule>
  </conditionalFormatting>
  <conditionalFormatting sqref="J38">
    <cfRule type="expression" dxfId="258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10" zoomScale="60" zoomScaleNormal="6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7.7109375" bestFit="1" customWidth="1"/>
    <col min="8" max="8" width="16.140625" customWidth="1"/>
    <col min="9" max="9" width="18.85546875" customWidth="1"/>
    <col min="10" max="10" width="16" customWidth="1"/>
    <col min="11" max="11" width="36.85546875" bestFit="1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84" t="s">
        <v>3</v>
      </c>
      <c r="C4" s="85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88" t="s">
        <v>9</v>
      </c>
      <c r="C5" s="87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86" t="s">
        <v>14</v>
      </c>
      <c r="C6" s="87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7" t="s">
        <v>18</v>
      </c>
      <c r="C7" s="108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thickBot="1" x14ac:dyDescent="0.3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1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4">
      <c r="A18" s="41" t="s">
        <v>45</v>
      </c>
      <c r="B18" s="11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103" t="s">
        <v>46</v>
      </c>
      <c r="B20" s="104"/>
      <c r="C20" s="104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98" t="s">
        <v>47</v>
      </c>
      <c r="B21" s="102" t="s">
        <v>48</v>
      </c>
      <c r="C21" s="97"/>
      <c r="D21" s="17" t="s">
        <v>49</v>
      </c>
      <c r="E21" s="43">
        <v>44781</v>
      </c>
      <c r="F21" s="17" t="s">
        <v>50</v>
      </c>
      <c r="G21" s="44">
        <v>0.52638888888759539</v>
      </c>
    </row>
    <row r="22" spans="1:24" ht="14.25" customHeight="1" thickBot="1" x14ac:dyDescent="0.3">
      <c r="A22" s="99"/>
      <c r="B22" s="45" t="s">
        <v>51</v>
      </c>
      <c r="C22" s="18" t="s">
        <v>52</v>
      </c>
      <c r="D22" s="18" t="s">
        <v>53</v>
      </c>
      <c r="E22" s="18" t="s">
        <v>41</v>
      </c>
      <c r="F22" s="100" t="s">
        <v>54</v>
      </c>
      <c r="G22" s="101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575</v>
      </c>
      <c r="E23" s="113" t="s">
        <v>44</v>
      </c>
      <c r="F23" s="89"/>
      <c r="G23" s="90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21148</v>
      </c>
      <c r="E24" s="114" t="s">
        <v>44</v>
      </c>
      <c r="F24" s="93"/>
      <c r="G24" s="94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39744</v>
      </c>
      <c r="E25" s="114" t="s">
        <v>44</v>
      </c>
      <c r="F25" s="91"/>
      <c r="G25" s="92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3695</v>
      </c>
      <c r="E26" s="114" t="s">
        <v>44</v>
      </c>
      <c r="F26" s="93"/>
      <c r="G26" s="94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177</v>
      </c>
      <c r="E27" s="114" t="s">
        <v>44</v>
      </c>
      <c r="F27" s="93"/>
      <c r="G27" s="94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14" t="s">
        <v>44</v>
      </c>
      <c r="F28" s="93"/>
      <c r="G28" s="94"/>
    </row>
    <row r="29" spans="1:24" ht="14.25" customHeight="1" thickBot="1" x14ac:dyDescent="0.3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9"/>
      <c r="G29" s="110"/>
    </row>
    <row r="30" spans="1:24" ht="14.25" customHeight="1" x14ac:dyDescent="0.25">
      <c r="A30" t="s">
        <v>65</v>
      </c>
      <c r="E30" s="1"/>
    </row>
    <row r="31" spans="1:24" ht="14.25" customHeight="1" thickBot="1" x14ac:dyDescent="0.3">
      <c r="A31" s="35" t="s">
        <v>66</v>
      </c>
      <c r="E31" s="1"/>
    </row>
    <row r="32" spans="1:24" ht="24" customHeight="1" thickBot="1" x14ac:dyDescent="0.3">
      <c r="A32" s="98" t="s">
        <v>67</v>
      </c>
      <c r="B32" s="98" t="s">
        <v>68</v>
      </c>
      <c r="C32" s="95" t="s">
        <v>69</v>
      </c>
      <c r="D32" s="96"/>
      <c r="E32" s="96"/>
      <c r="F32" s="97"/>
      <c r="G32" s="95" t="s">
        <v>70</v>
      </c>
      <c r="H32" s="96"/>
      <c r="I32" s="96"/>
      <c r="J32" s="96"/>
      <c r="K32" s="97"/>
    </row>
    <row r="33" spans="1:11" ht="15" customHeight="1" thickBot="1" x14ac:dyDescent="0.3">
      <c r="A33" s="99"/>
      <c r="B33" s="99"/>
      <c r="C33" s="17" t="s">
        <v>49</v>
      </c>
      <c r="D33" s="43"/>
      <c r="E33" s="17" t="s">
        <v>50</v>
      </c>
      <c r="F33" s="44"/>
      <c r="G33" s="17" t="s">
        <v>49</v>
      </c>
      <c r="H33" s="43"/>
      <c r="I33" s="17" t="s">
        <v>50</v>
      </c>
      <c r="J33" s="44"/>
      <c r="K33" s="55"/>
    </row>
    <row r="34" spans="1:11" ht="30.75" thickBot="1" x14ac:dyDescent="0.3">
      <c r="A34" s="99"/>
      <c r="B34" s="99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/>
      <c r="D35" s="59"/>
      <c r="E35" s="60" t="str">
        <f>IFERROR(ABS(D35-C35)/D35,"")</f>
        <v/>
      </c>
      <c r="F35" s="61" t="s">
        <v>44</v>
      </c>
      <c r="G35" s="62"/>
      <c r="H35" s="59"/>
      <c r="I35" s="60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6"/>
      <c r="D36" s="66"/>
      <c r="E36" s="67" t="str">
        <f t="shared" ref="E36:E38" si="0">IF(AND(C36=0,D36=0),"",ABS(C36-D36))</f>
        <v/>
      </c>
      <c r="F36" s="68" t="s">
        <v>44</v>
      </c>
      <c r="G36" s="69"/>
      <c r="H36" s="66"/>
      <c r="I36" s="67" t="str">
        <f t="shared" ref="I36:I38" si="1">IF(AND(G36=0,H36=0),"",ABS(G36-H36))</f>
        <v/>
      </c>
      <c r="J36" s="70" t="s">
        <v>44</v>
      </c>
      <c r="K36" s="71" t="s">
        <v>75</v>
      </c>
    </row>
    <row r="37" spans="1:11" ht="14.25" customHeight="1" x14ac:dyDescent="0.25">
      <c r="A37" s="65" t="s">
        <v>77</v>
      </c>
      <c r="B37" s="66">
        <v>10.1</v>
      </c>
      <c r="C37" s="72"/>
      <c r="D37" s="67"/>
      <c r="E37" s="67" t="str">
        <f t="shared" si="0"/>
        <v/>
      </c>
      <c r="F37" s="68" t="s">
        <v>44</v>
      </c>
      <c r="G37" s="73"/>
      <c r="H37" s="67"/>
      <c r="I37" s="67" t="str">
        <f t="shared" si="1"/>
        <v/>
      </c>
      <c r="J37" s="74" t="s">
        <v>44</v>
      </c>
      <c r="K37" s="71" t="s">
        <v>75</v>
      </c>
    </row>
    <row r="38" spans="1:11" ht="14.25" customHeight="1" thickBot="1" x14ac:dyDescent="0.3">
      <c r="A38" s="75" t="s">
        <v>78</v>
      </c>
      <c r="B38" s="76">
        <v>5.4</v>
      </c>
      <c r="C38" s="77"/>
      <c r="D38" s="78"/>
      <c r="E38" s="78" t="str">
        <f t="shared" si="0"/>
        <v/>
      </c>
      <c r="F38" s="79" t="s">
        <v>44</v>
      </c>
      <c r="G38" s="80"/>
      <c r="H38" s="78"/>
      <c r="I38" s="78" t="str">
        <f t="shared" si="1"/>
        <v/>
      </c>
      <c r="J38" s="81" t="s">
        <v>44</v>
      </c>
      <c r="K38" s="71" t="s">
        <v>75</v>
      </c>
    </row>
    <row r="39" spans="1:11" ht="14.25" customHeight="1" x14ac:dyDescent="0.25">
      <c r="A39" t="s">
        <v>80</v>
      </c>
      <c r="D39" s="1"/>
      <c r="E39" s="82"/>
      <c r="F39" s="83"/>
    </row>
    <row r="40" spans="1:11" ht="14.25" customHeight="1" x14ac:dyDescent="0.25">
      <c r="D40" s="1"/>
      <c r="E40" s="82"/>
      <c r="F40" s="83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6:G26"/>
    <mergeCell ref="A2:G2"/>
    <mergeCell ref="B4:C4"/>
    <mergeCell ref="B5:C5"/>
    <mergeCell ref="F23:G23"/>
    <mergeCell ref="F25:G25"/>
    <mergeCell ref="F24:G24"/>
    <mergeCell ref="F22:G22"/>
    <mergeCell ref="B21:C21"/>
    <mergeCell ref="A20:C20"/>
    <mergeCell ref="A21:A22"/>
    <mergeCell ref="B6:C6"/>
    <mergeCell ref="B7:C7"/>
    <mergeCell ref="F28:G28"/>
    <mergeCell ref="F27:G27"/>
    <mergeCell ref="C32:F32"/>
    <mergeCell ref="B32:B34"/>
    <mergeCell ref="A32:A34"/>
    <mergeCell ref="G32:K32"/>
    <mergeCell ref="F29:G29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7">
    <cfRule type="expression" dxfId="109" priority="20" stopIfTrue="1">
      <formula>$E$37=""</formula>
    </cfRule>
  </conditionalFormatting>
  <conditionalFormatting sqref="F37">
    <cfRule type="expression" dxfId="108" priority="21" stopIfTrue="1">
      <formula>$E$37&gt;$B$37</formula>
    </cfRule>
  </conditionalFormatting>
  <conditionalFormatting sqref="F37">
    <cfRule type="expression" dxfId="107" priority="22" stopIfTrue="1">
      <formula>$E$37&lt;=$B$37</formula>
    </cfRule>
  </conditionalFormatting>
  <conditionalFormatting sqref="F36">
    <cfRule type="expression" dxfId="106" priority="23" stopIfTrue="1">
      <formula>$E$36=""</formula>
    </cfRule>
  </conditionalFormatting>
  <conditionalFormatting sqref="F36">
    <cfRule type="expression" dxfId="105" priority="24" stopIfTrue="1">
      <formula>$E$36&gt;$B$36</formula>
    </cfRule>
  </conditionalFormatting>
  <conditionalFormatting sqref="F36">
    <cfRule type="expression" dxfId="104" priority="25" stopIfTrue="1">
      <formula>$E$36&lt;=$B$36</formula>
    </cfRule>
  </conditionalFormatting>
  <conditionalFormatting sqref="F35">
    <cfRule type="expression" dxfId="103" priority="26" stopIfTrue="1">
      <formula>$E$35=""</formula>
    </cfRule>
  </conditionalFormatting>
  <conditionalFormatting sqref="F35">
    <cfRule type="expression" dxfId="102" priority="27" stopIfTrue="1">
      <formula>$E$35&lt;=$B$35</formula>
    </cfRule>
  </conditionalFormatting>
  <conditionalFormatting sqref="F35">
    <cfRule type="expression" dxfId="101" priority="28" stopIfTrue="1">
      <formula>$E$35&gt;$B$35</formula>
    </cfRule>
  </conditionalFormatting>
  <conditionalFormatting sqref="J35">
    <cfRule type="expression" dxfId="100" priority="29" stopIfTrue="1">
      <formula>$I$35=""</formula>
    </cfRule>
  </conditionalFormatting>
  <conditionalFormatting sqref="J35">
    <cfRule type="expression" dxfId="99" priority="30" stopIfTrue="1">
      <formula>$I$35&lt;=$B$35</formula>
    </cfRule>
  </conditionalFormatting>
  <conditionalFormatting sqref="J35">
    <cfRule type="expression" dxfId="98" priority="31" stopIfTrue="1">
      <formula>$I$35&gt;$B$35</formula>
    </cfRule>
  </conditionalFormatting>
  <conditionalFormatting sqref="J36">
    <cfRule type="expression" dxfId="97" priority="32" stopIfTrue="1">
      <formula>$I$36=""</formula>
    </cfRule>
  </conditionalFormatting>
  <conditionalFormatting sqref="J36">
    <cfRule type="expression" dxfId="96" priority="33" stopIfTrue="1">
      <formula>$I$36&lt;=$B$36</formula>
    </cfRule>
  </conditionalFormatting>
  <conditionalFormatting sqref="J36">
    <cfRule type="expression" dxfId="95" priority="34" stopIfTrue="1">
      <formula>$I$36&gt;$B$36</formula>
    </cfRule>
  </conditionalFormatting>
  <conditionalFormatting sqref="J37">
    <cfRule type="expression" dxfId="94" priority="35" stopIfTrue="1">
      <formula>$I$37=""</formula>
    </cfRule>
  </conditionalFormatting>
  <conditionalFormatting sqref="J37">
    <cfRule type="expression" dxfId="93" priority="36" stopIfTrue="1">
      <formula>$I$37&lt;=$B$37</formula>
    </cfRule>
  </conditionalFormatting>
  <conditionalFormatting sqref="J37">
    <cfRule type="expression" dxfId="92" priority="37" stopIfTrue="1">
      <formula>$I$37&gt;$B$37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J38">
    <cfRule type="expression" dxfId="88" priority="41" stopIfTrue="1">
      <formula>$I$38=""</formula>
    </cfRule>
  </conditionalFormatting>
  <conditionalFormatting sqref="J38">
    <cfRule type="expression" dxfId="87" priority="42" stopIfTrue="1">
      <formula>$I$38&lt;=$B$38</formula>
    </cfRule>
  </conditionalFormatting>
  <conditionalFormatting sqref="J38">
    <cfRule type="expression" dxfId="86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7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35" bestFit="1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84" t="s">
        <v>3</v>
      </c>
      <c r="C4" s="85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88" t="s">
        <v>9</v>
      </c>
      <c r="C5" s="87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86" t="s">
        <v>14</v>
      </c>
      <c r="C6" s="87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7" t="s">
        <v>18</v>
      </c>
      <c r="C7" s="108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1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1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03" t="s">
        <v>46</v>
      </c>
      <c r="B20" s="104"/>
      <c r="C20" s="104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8" t="s">
        <v>47</v>
      </c>
      <c r="B21" s="102" t="s">
        <v>48</v>
      </c>
      <c r="C21" s="97"/>
      <c r="D21" s="17" t="s">
        <v>49</v>
      </c>
      <c r="E21" s="43">
        <v>44791</v>
      </c>
      <c r="F21" s="17" t="s">
        <v>50</v>
      </c>
      <c r="G21" s="44">
        <v>0.70625000000291038</v>
      </c>
    </row>
    <row r="22" spans="1:24" ht="14.25" customHeight="1" x14ac:dyDescent="0.25">
      <c r="A22" s="99"/>
      <c r="B22" s="45" t="s">
        <v>51</v>
      </c>
      <c r="C22" s="18" t="s">
        <v>52</v>
      </c>
      <c r="D22" s="18" t="s">
        <v>53</v>
      </c>
      <c r="E22" s="18" t="s">
        <v>41</v>
      </c>
      <c r="F22" s="100" t="s">
        <v>54</v>
      </c>
      <c r="G22" s="101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576</v>
      </c>
      <c r="E23" s="113" t="s">
        <v>44</v>
      </c>
      <c r="F23" s="89"/>
      <c r="G23" s="90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20909</v>
      </c>
      <c r="E24" s="114" t="s">
        <v>44</v>
      </c>
      <c r="F24" s="93"/>
      <c r="G24" s="94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39827</v>
      </c>
      <c r="E25" s="114" t="s">
        <v>44</v>
      </c>
      <c r="F25" s="91"/>
      <c r="G25" s="92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3696</v>
      </c>
      <c r="E26" s="114" t="s">
        <v>44</v>
      </c>
      <c r="F26" s="93"/>
      <c r="G26" s="94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179</v>
      </c>
      <c r="E27" s="114" t="s">
        <v>44</v>
      </c>
      <c r="F27" s="93"/>
      <c r="G27" s="94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14" t="s">
        <v>44</v>
      </c>
      <c r="F28" s="93"/>
      <c r="G28" s="94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9"/>
      <c r="G29" s="110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8" t="s">
        <v>67</v>
      </c>
      <c r="B32" s="98" t="s">
        <v>68</v>
      </c>
      <c r="C32" s="95" t="s">
        <v>69</v>
      </c>
      <c r="D32" s="96"/>
      <c r="E32" s="96"/>
      <c r="F32" s="97"/>
      <c r="G32" s="95" t="s">
        <v>70</v>
      </c>
      <c r="H32" s="96"/>
      <c r="I32" s="96"/>
      <c r="J32" s="96"/>
      <c r="K32" s="97"/>
    </row>
    <row r="33" spans="1:11" ht="15" customHeight="1" x14ac:dyDescent="0.25">
      <c r="A33" s="99"/>
      <c r="B33" s="99"/>
      <c r="C33" s="17" t="s">
        <v>49</v>
      </c>
      <c r="D33" s="43"/>
      <c r="E33" s="17" t="s">
        <v>50</v>
      </c>
      <c r="F33" s="44"/>
      <c r="G33" s="17" t="s">
        <v>49</v>
      </c>
      <c r="H33" s="43"/>
      <c r="I33" s="17" t="s">
        <v>50</v>
      </c>
      <c r="J33" s="44"/>
      <c r="K33" s="55"/>
    </row>
    <row r="34" spans="1:11" ht="30" x14ac:dyDescent="0.25">
      <c r="A34" s="99"/>
      <c r="B34" s="99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/>
      <c r="D35" s="59"/>
      <c r="E35" s="60" t="str">
        <f>IFERROR(ABS(D35-C35)/D35,"")</f>
        <v/>
      </c>
      <c r="F35" s="61" t="s">
        <v>44</v>
      </c>
      <c r="G35" s="62"/>
      <c r="H35" s="59"/>
      <c r="I35" s="60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6"/>
      <c r="D36" s="66"/>
      <c r="E36" s="67" t="str">
        <f t="shared" ref="E36:E38" si="0">IF(AND(C36=0,D36=0),"",ABS(C36-D36))</f>
        <v/>
      </c>
      <c r="F36" s="68" t="s">
        <v>44</v>
      </c>
      <c r="G36" s="69"/>
      <c r="H36" s="66"/>
      <c r="I36" s="67" t="str">
        <f t="shared" ref="I36:I38" si="1">IF(AND(G36=0,H36=0),"",ABS(G36-H36))</f>
        <v/>
      </c>
      <c r="J36" s="70" t="s">
        <v>44</v>
      </c>
      <c r="K36" s="71" t="s">
        <v>75</v>
      </c>
    </row>
    <row r="37" spans="1:11" ht="14.25" customHeight="1" x14ac:dyDescent="0.25">
      <c r="A37" s="65" t="s">
        <v>77</v>
      </c>
      <c r="B37" s="66">
        <v>10.1</v>
      </c>
      <c r="C37" s="72"/>
      <c r="D37" s="67"/>
      <c r="E37" s="67" t="str">
        <f t="shared" si="0"/>
        <v/>
      </c>
      <c r="F37" s="68" t="s">
        <v>44</v>
      </c>
      <c r="G37" s="73"/>
      <c r="H37" s="67"/>
      <c r="I37" s="67" t="str">
        <f t="shared" si="1"/>
        <v/>
      </c>
      <c r="J37" s="74" t="s">
        <v>44</v>
      </c>
      <c r="K37" s="71" t="s">
        <v>75</v>
      </c>
    </row>
    <row r="38" spans="1:11" ht="14.25" customHeight="1" x14ac:dyDescent="0.25">
      <c r="A38" s="75" t="s">
        <v>78</v>
      </c>
      <c r="B38" s="76">
        <v>5.4</v>
      </c>
      <c r="C38" s="77"/>
      <c r="D38" s="78"/>
      <c r="E38" s="78" t="str">
        <f t="shared" si="0"/>
        <v/>
      </c>
      <c r="F38" s="79" t="s">
        <v>44</v>
      </c>
      <c r="G38" s="80"/>
      <c r="H38" s="78"/>
      <c r="I38" s="78" t="str">
        <f t="shared" si="1"/>
        <v/>
      </c>
      <c r="J38" s="81" t="s">
        <v>44</v>
      </c>
      <c r="K38" s="71" t="s">
        <v>75</v>
      </c>
    </row>
    <row r="39" spans="1:11" ht="14.25" customHeight="1" x14ac:dyDescent="0.25">
      <c r="A39" t="s">
        <v>81</v>
      </c>
      <c r="D39" s="1"/>
      <c r="E39" s="82"/>
      <c r="F39" s="83"/>
    </row>
    <row r="40" spans="1:11" ht="14.25" customHeight="1" x14ac:dyDescent="0.25">
      <c r="D40" s="1"/>
      <c r="E40" s="82"/>
      <c r="F40" s="83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4:C4"/>
    <mergeCell ref="B5:C5"/>
    <mergeCell ref="A2:G2"/>
    <mergeCell ref="B21:C21"/>
    <mergeCell ref="A20:C20"/>
    <mergeCell ref="A21:A22"/>
    <mergeCell ref="B6:C6"/>
    <mergeCell ref="B7:C7"/>
    <mergeCell ref="F22:G22"/>
    <mergeCell ref="F23:G23"/>
    <mergeCell ref="F25:G25"/>
    <mergeCell ref="F24:G24"/>
    <mergeCell ref="F26:G26"/>
    <mergeCell ref="F28:G28"/>
    <mergeCell ref="F27:G27"/>
    <mergeCell ref="C32:F32"/>
    <mergeCell ref="B32:B34"/>
    <mergeCell ref="A32:A34"/>
    <mergeCell ref="G32:K32"/>
    <mergeCell ref="F29:G29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 stopIfTrue="1">
      <formula>$I$36=""</formula>
    </cfRule>
  </conditionalFormatting>
  <conditionalFormatting sqref="J36">
    <cfRule type="expression" dxfId="53" priority="33" stopIfTrue="1">
      <formula>$I$36&lt;=$B$36</formula>
    </cfRule>
  </conditionalFormatting>
  <conditionalFormatting sqref="J36">
    <cfRule type="expression" dxfId="52" priority="34" stopIfTrue="1">
      <formula>$I$36&gt;$B$36</formula>
    </cfRule>
  </conditionalFormatting>
  <conditionalFormatting sqref="J37">
    <cfRule type="expression" dxfId="51" priority="35" stopIfTrue="1">
      <formula>$I$37=""</formula>
    </cfRule>
  </conditionalFormatting>
  <conditionalFormatting sqref="J37">
    <cfRule type="expression" dxfId="50" priority="36" stopIfTrue="1">
      <formula>$I$37&lt;=$B$37</formula>
    </cfRule>
  </conditionalFormatting>
  <conditionalFormatting sqref="J37">
    <cfRule type="expression" dxfId="49" priority="37" stopIfTrue="1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opLeftCell="A8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35" bestFit="1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84" t="s">
        <v>3</v>
      </c>
      <c r="C4" s="85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88" t="s">
        <v>9</v>
      </c>
      <c r="C5" s="87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86" t="s">
        <v>14</v>
      </c>
      <c r="C6" s="87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7" t="s">
        <v>18</v>
      </c>
      <c r="C7" s="108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1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1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03" t="s">
        <v>46</v>
      </c>
      <c r="B20" s="104"/>
      <c r="C20" s="104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8" t="s">
        <v>47</v>
      </c>
      <c r="B21" s="102" t="s">
        <v>48</v>
      </c>
      <c r="C21" s="97"/>
      <c r="D21" s="17" t="s">
        <v>49</v>
      </c>
      <c r="E21" s="43">
        <v>44799</v>
      </c>
      <c r="F21" s="17" t="s">
        <v>50</v>
      </c>
      <c r="G21" s="44">
        <v>0.77222222222189885</v>
      </c>
    </row>
    <row r="22" spans="1:24" ht="14.25" customHeight="1" x14ac:dyDescent="0.25">
      <c r="A22" s="99"/>
      <c r="B22" s="45" t="s">
        <v>51</v>
      </c>
      <c r="C22" s="18" t="s">
        <v>52</v>
      </c>
      <c r="D22" s="18" t="s">
        <v>53</v>
      </c>
      <c r="E22" s="18" t="s">
        <v>41</v>
      </c>
      <c r="F22" s="100" t="s">
        <v>54</v>
      </c>
      <c r="G22" s="101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552</v>
      </c>
      <c r="E23" s="113" t="s">
        <v>44</v>
      </c>
      <c r="F23" s="89"/>
      <c r="G23" s="90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20866</v>
      </c>
      <c r="E24" s="114" t="s">
        <v>44</v>
      </c>
      <c r="F24" s="93"/>
      <c r="G24" s="94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39869</v>
      </c>
      <c r="E25" s="114" t="s">
        <v>44</v>
      </c>
      <c r="F25" s="91"/>
      <c r="G25" s="92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3705</v>
      </c>
      <c r="E26" s="114" t="s">
        <v>44</v>
      </c>
      <c r="F26" s="93"/>
      <c r="G26" s="94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179</v>
      </c>
      <c r="E27" s="114" t="s">
        <v>44</v>
      </c>
      <c r="F27" s="93"/>
      <c r="G27" s="94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14" t="s">
        <v>44</v>
      </c>
      <c r="F28" s="93"/>
      <c r="G28" s="94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09"/>
      <c r="G29" s="110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8" t="s">
        <v>67</v>
      </c>
      <c r="B32" s="98" t="s">
        <v>68</v>
      </c>
      <c r="C32" s="95" t="s">
        <v>69</v>
      </c>
      <c r="D32" s="96"/>
      <c r="E32" s="96"/>
      <c r="F32" s="97"/>
      <c r="G32" s="95" t="s">
        <v>70</v>
      </c>
      <c r="H32" s="96"/>
      <c r="I32" s="96"/>
      <c r="J32" s="96"/>
      <c r="K32" s="97"/>
    </row>
    <row r="33" spans="1:11" ht="15" customHeight="1" x14ac:dyDescent="0.25">
      <c r="A33" s="99"/>
      <c r="B33" s="99"/>
      <c r="C33" s="17" t="s">
        <v>49</v>
      </c>
      <c r="D33" s="43"/>
      <c r="E33" s="17" t="s">
        <v>50</v>
      </c>
      <c r="F33" s="44"/>
      <c r="G33" s="17" t="s">
        <v>49</v>
      </c>
      <c r="H33" s="43"/>
      <c r="I33" s="17" t="s">
        <v>50</v>
      </c>
      <c r="J33" s="44"/>
      <c r="K33" s="55"/>
    </row>
    <row r="34" spans="1:11" ht="30" x14ac:dyDescent="0.25">
      <c r="A34" s="99"/>
      <c r="B34" s="99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/>
      <c r="D35" s="59"/>
      <c r="E35" s="60" t="str">
        <f>IFERROR(ABS(D35-C35)/D35,"")</f>
        <v/>
      </c>
      <c r="F35" s="61" t="s">
        <v>44</v>
      </c>
      <c r="G35" s="62"/>
      <c r="H35" s="59"/>
      <c r="I35" s="60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6"/>
      <c r="D36" s="66"/>
      <c r="E36" s="67" t="str">
        <f t="shared" ref="E36:E38" si="0">IF(AND(C36=0,D36=0),"",ABS(C36-D36))</f>
        <v/>
      </c>
      <c r="F36" s="68" t="s">
        <v>44</v>
      </c>
      <c r="G36" s="69"/>
      <c r="H36" s="66"/>
      <c r="I36" s="67" t="str">
        <f t="shared" ref="I36:I38" si="1">IF(AND(G36=0,H36=0),"",ABS(G36-H36))</f>
        <v/>
      </c>
      <c r="J36" s="70" t="s">
        <v>44</v>
      </c>
      <c r="K36" s="71" t="s">
        <v>75</v>
      </c>
    </row>
    <row r="37" spans="1:11" ht="14.25" customHeight="1" x14ac:dyDescent="0.25">
      <c r="A37" s="65" t="s">
        <v>77</v>
      </c>
      <c r="B37" s="66">
        <v>10.1</v>
      </c>
      <c r="C37" s="72"/>
      <c r="D37" s="67"/>
      <c r="E37" s="67" t="str">
        <f t="shared" si="0"/>
        <v/>
      </c>
      <c r="F37" s="68" t="s">
        <v>44</v>
      </c>
      <c r="G37" s="73"/>
      <c r="H37" s="67"/>
      <c r="I37" s="67" t="str">
        <f t="shared" si="1"/>
        <v/>
      </c>
      <c r="J37" s="74" t="s">
        <v>44</v>
      </c>
      <c r="K37" s="71" t="s">
        <v>75</v>
      </c>
    </row>
    <row r="38" spans="1:11" ht="14.25" customHeight="1" x14ac:dyDescent="0.25">
      <c r="A38" s="75" t="s">
        <v>78</v>
      </c>
      <c r="B38" s="76">
        <v>5.4</v>
      </c>
      <c r="C38" s="77"/>
      <c r="D38" s="78"/>
      <c r="E38" s="78" t="str">
        <f t="shared" si="0"/>
        <v/>
      </c>
      <c r="F38" s="79" t="s">
        <v>44</v>
      </c>
      <c r="G38" s="80"/>
      <c r="H38" s="78"/>
      <c r="I38" s="78" t="str">
        <f t="shared" si="1"/>
        <v/>
      </c>
      <c r="J38" s="81" t="s">
        <v>44</v>
      </c>
      <c r="K38" s="71" t="s">
        <v>75</v>
      </c>
    </row>
    <row r="39" spans="1:11" ht="14.25" customHeight="1" x14ac:dyDescent="0.25">
      <c r="A39" t="s">
        <v>82</v>
      </c>
      <c r="D39" s="1"/>
      <c r="E39" s="82"/>
      <c r="F39" s="83"/>
    </row>
    <row r="40" spans="1:11" ht="14.25" customHeight="1" x14ac:dyDescent="0.25">
      <c r="D40" s="1"/>
      <c r="E40" s="82"/>
      <c r="F40" s="83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6:G26"/>
    <mergeCell ref="A20:C20"/>
    <mergeCell ref="A21:A22"/>
    <mergeCell ref="A2:G2"/>
    <mergeCell ref="F22:G22"/>
    <mergeCell ref="F23:G23"/>
    <mergeCell ref="F25:G25"/>
    <mergeCell ref="F24:G24"/>
    <mergeCell ref="B21:C21"/>
    <mergeCell ref="B6:C6"/>
    <mergeCell ref="B7:C7"/>
    <mergeCell ref="B4:C4"/>
    <mergeCell ref="B5:C5"/>
    <mergeCell ref="F28:G28"/>
    <mergeCell ref="F27:G27"/>
    <mergeCell ref="C32:F32"/>
    <mergeCell ref="B32:B34"/>
    <mergeCell ref="A32:A34"/>
    <mergeCell ref="G32:K32"/>
    <mergeCell ref="F29:G29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83</v>
      </c>
      <c r="C3" t="s">
        <v>61</v>
      </c>
    </row>
    <row r="4" spans="1:3" ht="14.25" customHeight="1" x14ac:dyDescent="0.25">
      <c r="B4" t="s">
        <v>84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2022-09-15T00:50:19Z</dcterms:modified>
</cp:coreProperties>
</file>